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0EDEF2E7-FB15-4AB3-A867-05ECD67035E8}" xr6:coauthVersionLast="47" xr6:coauthVersionMax="47" xr10:uidLastSave="{00000000-0000-0000-0000-000000000000}"/>
  <bookViews>
    <workbookView xWindow="-108" yWindow="-108" windowWidth="19416" windowHeight="10416" tabRatio="790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08" i="6" l="1"/>
  <c r="O808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<sst xmlns="http://schemas.openxmlformats.org/spreadsheetml/2006/main" count="1002" uniqueCount="255">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</sst>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808" totalsRowCount="1" headerRowDxfId="47" dataDxfId="46" totalsRowDxfId="45">
  <autoFilter ref="A1:O807" xr:uid="{00000000-0009-0000-0100-000002000000}"/>
  <tableColumns count="15">
    <tableColumn id="1" xr3:uid="{4F188707-651D-40E0-A900-DC86C83203C6}" name="تاریخ" totalsRowLabel="Total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28"/>
  <sheetViews>
    <sheetView rightToLeft="1" tabSelected="1" zoomScale="59" zoomScaleNormal="59" workbookViewId="0">
      <pane ySplit="1" topLeftCell="A724" activePane="bottomLeft" state="frozen"/>
      <selection pane="bottomLeft" activeCell="AA728" sqref="AA728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5" t="s">
        <v>0</v>
      </c>
      <c r="B1" s="46"/>
      <c r="C1" s="47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235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236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237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238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239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240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241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242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243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  <row r="718" spans="4:29" ht="47.4" customHeight="1">
      <c r="D718" s="25" t="s">
        <v>244</v>
      </c>
      <c r="E718" s="1">
        <v>262</v>
      </c>
      <c r="F718" s="1">
        <v>378</v>
      </c>
      <c r="G718" s="1">
        <v>66</v>
      </c>
      <c r="H718" s="1">
        <v>1124</v>
      </c>
      <c r="I718" s="1">
        <v>203</v>
      </c>
      <c r="J718" s="1">
        <v>355</v>
      </c>
      <c r="K718" s="1">
        <v>141</v>
      </c>
      <c r="L718" s="1">
        <v>112</v>
      </c>
      <c r="M718" s="1">
        <v>293</v>
      </c>
      <c r="N718" s="2">
        <v>200</v>
      </c>
      <c r="O718" s="1">
        <v>108</v>
      </c>
      <c r="P718" s="1">
        <v>129</v>
      </c>
      <c r="Q718" s="1">
        <v>364</v>
      </c>
      <c r="R718" s="1">
        <v>77</v>
      </c>
      <c r="S718" s="1">
        <v>93</v>
      </c>
      <c r="T718" s="1">
        <v>159</v>
      </c>
      <c r="U718" s="1">
        <v>41</v>
      </c>
      <c r="V718" s="1">
        <v>17</v>
      </c>
      <c r="W718" s="1">
        <v>48</v>
      </c>
      <c r="X718" s="1">
        <v>106</v>
      </c>
      <c r="Y718" s="1">
        <v>35</v>
      </c>
      <c r="Z718" s="3">
        <v>71</v>
      </c>
      <c r="AA718" s="3">
        <v>28</v>
      </c>
      <c r="AB718" s="3">
        <v>66</v>
      </c>
      <c r="AC718" s="3">
        <v>30</v>
      </c>
    </row>
    <row r="719" spans="4:29" ht="47.4" customHeight="1">
      <c r="D719" s="25" t="s">
        <v>245</v>
      </c>
      <c r="E719" s="1">
        <v>89</v>
      </c>
      <c r="F719" s="1">
        <v>379</v>
      </c>
      <c r="G719" s="1">
        <v>81</v>
      </c>
      <c r="H719" s="1">
        <v>533</v>
      </c>
      <c r="I719" s="1">
        <v>222</v>
      </c>
      <c r="J719" s="1">
        <v>283</v>
      </c>
      <c r="K719" s="1">
        <v>130</v>
      </c>
      <c r="L719" s="1">
        <v>104</v>
      </c>
      <c r="M719" s="1">
        <v>361</v>
      </c>
      <c r="N719" s="2">
        <v>101</v>
      </c>
      <c r="O719" s="1">
        <v>98</v>
      </c>
      <c r="P719" s="1">
        <v>72</v>
      </c>
      <c r="Q719" s="1">
        <v>465</v>
      </c>
      <c r="R719" s="1">
        <v>63</v>
      </c>
      <c r="S719" s="1">
        <v>112</v>
      </c>
      <c r="T719" s="1">
        <v>101</v>
      </c>
      <c r="U719" s="1">
        <v>44</v>
      </c>
      <c r="V719" s="1">
        <v>26</v>
      </c>
      <c r="W719" s="1">
        <v>47</v>
      </c>
      <c r="X719" s="1">
        <v>78</v>
      </c>
      <c r="Y719" s="1">
        <v>36</v>
      </c>
      <c r="Z719" s="3">
        <v>59</v>
      </c>
      <c r="AA719" s="3">
        <v>23</v>
      </c>
      <c r="AB719" s="3">
        <v>49</v>
      </c>
      <c r="AC719" s="3">
        <v>27</v>
      </c>
    </row>
    <row r="720" spans="4:29" ht="47.4" customHeight="1">
      <c r="D720" s="25" t="s">
        <v>246</v>
      </c>
      <c r="E720" s="1">
        <v>184</v>
      </c>
      <c r="F720" s="1">
        <v>410</v>
      </c>
      <c r="G720" s="1">
        <v>130</v>
      </c>
      <c r="H720" s="1">
        <v>557</v>
      </c>
      <c r="I720" s="1">
        <v>239</v>
      </c>
      <c r="J720" s="1">
        <v>334</v>
      </c>
      <c r="K720" s="1">
        <v>174</v>
      </c>
      <c r="L720" s="1">
        <v>137</v>
      </c>
      <c r="M720" s="1">
        <v>298</v>
      </c>
      <c r="N720" s="2">
        <v>154</v>
      </c>
      <c r="O720" s="1">
        <v>137</v>
      </c>
      <c r="P720" s="1">
        <v>209</v>
      </c>
      <c r="Q720" s="1">
        <v>563</v>
      </c>
      <c r="R720" s="1">
        <v>37</v>
      </c>
      <c r="S720" s="1">
        <v>100</v>
      </c>
      <c r="T720" s="1">
        <v>123</v>
      </c>
      <c r="U720" s="1">
        <v>48</v>
      </c>
      <c r="V720" s="1">
        <v>23</v>
      </c>
      <c r="W720" s="1">
        <v>63</v>
      </c>
      <c r="X720" s="1">
        <v>104</v>
      </c>
      <c r="Y720" s="1">
        <v>49</v>
      </c>
      <c r="Z720" s="3">
        <v>36</v>
      </c>
      <c r="AA720" s="3">
        <v>29</v>
      </c>
      <c r="AB720" s="3">
        <v>97</v>
      </c>
      <c r="AC720" s="3">
        <v>40</v>
      </c>
    </row>
    <row r="721" spans="4:29" ht="47.4" customHeight="1">
      <c r="D721" s="25" t="s">
        <v>247</v>
      </c>
      <c r="E721" s="1">
        <v>132</v>
      </c>
      <c r="F721" s="1">
        <v>263</v>
      </c>
      <c r="G721" s="1">
        <v>62</v>
      </c>
      <c r="H721" s="1">
        <v>276</v>
      </c>
      <c r="I721" s="1">
        <v>136</v>
      </c>
      <c r="J721" s="1">
        <v>279</v>
      </c>
      <c r="K721" s="1">
        <v>156</v>
      </c>
      <c r="L721" s="1">
        <v>78</v>
      </c>
      <c r="M721" s="1">
        <v>202</v>
      </c>
      <c r="N721" s="2">
        <v>126</v>
      </c>
      <c r="O721" s="1">
        <v>90</v>
      </c>
      <c r="P721" s="1">
        <v>110</v>
      </c>
      <c r="Q721" s="1">
        <v>366</v>
      </c>
      <c r="R721" s="1">
        <v>48</v>
      </c>
      <c r="S721" s="1">
        <v>71</v>
      </c>
      <c r="T721" s="1">
        <v>63</v>
      </c>
      <c r="U721" s="1">
        <v>39</v>
      </c>
      <c r="V721" s="1">
        <v>64</v>
      </c>
      <c r="W721" s="1">
        <v>79</v>
      </c>
      <c r="X721" s="1">
        <v>56</v>
      </c>
      <c r="Y721" s="1">
        <v>29</v>
      </c>
      <c r="Z721" s="3">
        <v>26</v>
      </c>
      <c r="AA721" s="3">
        <v>18</v>
      </c>
      <c r="AB721" s="3">
        <v>60</v>
      </c>
      <c r="AC721" s="3">
        <v>18</v>
      </c>
    </row>
    <row r="722" spans="4:29" ht="47.4" customHeight="1">
      <c r="D722" s="25" t="s">
        <v>248</v>
      </c>
      <c r="E722" s="1">
        <v>51</v>
      </c>
      <c r="F722" s="1">
        <v>224</v>
      </c>
      <c r="G722" s="1">
        <v>114</v>
      </c>
      <c r="H722" s="1">
        <v>370</v>
      </c>
      <c r="I722" s="1">
        <v>159</v>
      </c>
      <c r="J722" s="1">
        <v>243</v>
      </c>
      <c r="K722" s="1">
        <v>125</v>
      </c>
      <c r="L722" s="1">
        <v>69</v>
      </c>
      <c r="M722" s="1">
        <v>226</v>
      </c>
      <c r="N722" s="2">
        <v>100</v>
      </c>
      <c r="O722" s="1">
        <v>176</v>
      </c>
      <c r="P722" s="1">
        <v>53</v>
      </c>
      <c r="Q722" s="1">
        <v>535</v>
      </c>
      <c r="R722" s="1">
        <v>44</v>
      </c>
      <c r="S722" s="1">
        <v>91</v>
      </c>
      <c r="T722" s="1">
        <v>81</v>
      </c>
      <c r="U722" s="1">
        <v>58</v>
      </c>
      <c r="V722" s="1">
        <v>62</v>
      </c>
      <c r="W722" s="1">
        <v>76</v>
      </c>
      <c r="X722" s="1">
        <v>64</v>
      </c>
      <c r="Y722" s="1">
        <v>20</v>
      </c>
      <c r="Z722" s="3">
        <v>48</v>
      </c>
      <c r="AA722" s="3">
        <v>23</v>
      </c>
      <c r="AB722" s="3">
        <v>54</v>
      </c>
      <c r="AC722" s="3">
        <v>23</v>
      </c>
    </row>
    <row r="723" spans="4:29" ht="47.4" customHeight="1">
      <c r="D723" s="25" t="s">
        <v>249</v>
      </c>
      <c r="E723" s="1">
        <v>55</v>
      </c>
      <c r="F723" s="1">
        <v>361</v>
      </c>
      <c r="G723" s="1">
        <v>157</v>
      </c>
      <c r="H723" s="1">
        <v>378</v>
      </c>
      <c r="I723" s="1">
        <v>168</v>
      </c>
      <c r="J723" s="1">
        <v>281</v>
      </c>
      <c r="K723" s="1">
        <v>169</v>
      </c>
      <c r="L723" s="1">
        <v>98</v>
      </c>
      <c r="M723" s="1">
        <v>336</v>
      </c>
      <c r="N723" s="2">
        <v>182</v>
      </c>
      <c r="O723" s="1">
        <v>170</v>
      </c>
      <c r="P723" s="1">
        <v>141</v>
      </c>
      <c r="Q723" s="1">
        <v>625</v>
      </c>
      <c r="R723" s="1">
        <v>72</v>
      </c>
      <c r="S723" s="1">
        <v>101</v>
      </c>
      <c r="T723" s="1">
        <v>93</v>
      </c>
      <c r="U723" s="1">
        <v>53</v>
      </c>
      <c r="V723" s="1">
        <v>55</v>
      </c>
      <c r="W723" s="1">
        <v>99</v>
      </c>
      <c r="X723" s="1">
        <v>69</v>
      </c>
      <c r="Y723" s="1">
        <v>63</v>
      </c>
      <c r="Z723" s="3">
        <v>96</v>
      </c>
      <c r="AA723" s="3">
        <v>30</v>
      </c>
      <c r="AB723" s="3">
        <v>50</v>
      </c>
      <c r="AC723" s="3">
        <v>27</v>
      </c>
    </row>
    <row r="724" spans="4:29" ht="47.4" customHeight="1">
      <c r="D724" s="25" t="s">
        <v>250</v>
      </c>
      <c r="E724" s="1">
        <v>80</v>
      </c>
      <c r="F724" s="1">
        <v>402</v>
      </c>
      <c r="G724" s="1">
        <v>108</v>
      </c>
      <c r="H724" s="1">
        <v>392</v>
      </c>
      <c r="I724" s="1">
        <v>207</v>
      </c>
      <c r="J724" s="1">
        <v>336</v>
      </c>
      <c r="K724" s="1">
        <v>127</v>
      </c>
      <c r="L724" s="1">
        <v>148</v>
      </c>
      <c r="M724" s="1">
        <v>314</v>
      </c>
      <c r="N724" s="2">
        <v>169</v>
      </c>
      <c r="O724" s="1">
        <v>195</v>
      </c>
      <c r="P724" s="1">
        <v>90</v>
      </c>
      <c r="Q724" s="1">
        <v>867</v>
      </c>
      <c r="R724" s="1">
        <v>53</v>
      </c>
      <c r="S724" s="1">
        <v>135</v>
      </c>
      <c r="T724" s="1">
        <v>123</v>
      </c>
      <c r="U724" s="1">
        <v>39</v>
      </c>
      <c r="V724" s="1">
        <v>41</v>
      </c>
      <c r="W724" s="1">
        <v>96</v>
      </c>
      <c r="X724" s="1">
        <v>76</v>
      </c>
      <c r="Y724" s="1">
        <v>64</v>
      </c>
      <c r="Z724" s="3">
        <v>67</v>
      </c>
      <c r="AA724" s="3">
        <v>29</v>
      </c>
      <c r="AB724" s="3">
        <v>47</v>
      </c>
      <c r="AC724" s="3">
        <v>36</v>
      </c>
    </row>
    <row r="725" spans="4:29" ht="47.4" customHeight="1">
      <c r="D725" s="25" t="s">
        <v>251</v>
      </c>
      <c r="E725" s="1">
        <v>101</v>
      </c>
      <c r="F725" s="1">
        <v>400</v>
      </c>
      <c r="G725" s="1">
        <v>95</v>
      </c>
      <c r="H725" s="1">
        <v>435</v>
      </c>
      <c r="I725" s="1">
        <v>226</v>
      </c>
      <c r="J725" s="1">
        <v>411</v>
      </c>
      <c r="K725" s="1">
        <v>117</v>
      </c>
      <c r="L725" s="1">
        <v>117</v>
      </c>
      <c r="M725" s="1">
        <v>288</v>
      </c>
      <c r="N725" s="2">
        <v>130</v>
      </c>
      <c r="O725" s="1">
        <v>175</v>
      </c>
      <c r="P725" s="1">
        <v>81</v>
      </c>
      <c r="Q725" s="1">
        <v>656</v>
      </c>
      <c r="R725" s="1">
        <v>45</v>
      </c>
      <c r="S725" s="1">
        <v>132</v>
      </c>
      <c r="T725" s="1">
        <v>117</v>
      </c>
      <c r="U725" s="1">
        <v>50</v>
      </c>
      <c r="V725" s="1">
        <v>47</v>
      </c>
      <c r="W725" s="1">
        <v>180</v>
      </c>
      <c r="X725" s="1">
        <v>77</v>
      </c>
      <c r="Y725" s="1">
        <v>69</v>
      </c>
      <c r="Z725" s="3">
        <v>76</v>
      </c>
      <c r="AA725" s="3">
        <v>25</v>
      </c>
      <c r="AB725" s="3">
        <v>50</v>
      </c>
      <c r="AC725" s="3">
        <v>30</v>
      </c>
    </row>
    <row r="726" spans="4:29" ht="47.4" customHeight="1">
      <c r="D726" s="25" t="s">
        <v>252</v>
      </c>
      <c r="E726" s="1">
        <v>72</v>
      </c>
      <c r="F726" s="1">
        <v>327</v>
      </c>
      <c r="G726" s="1">
        <v>73</v>
      </c>
      <c r="H726" s="1">
        <v>353</v>
      </c>
      <c r="I726" s="1">
        <v>179</v>
      </c>
      <c r="J726" s="1">
        <v>374</v>
      </c>
      <c r="K726" s="1">
        <v>133</v>
      </c>
      <c r="L726" s="1">
        <v>99</v>
      </c>
      <c r="M726" s="1">
        <v>368</v>
      </c>
      <c r="N726" s="2">
        <v>143</v>
      </c>
      <c r="O726" s="1">
        <v>131</v>
      </c>
      <c r="P726" s="1">
        <v>191</v>
      </c>
      <c r="Q726" s="1">
        <v>528</v>
      </c>
      <c r="R726" s="1">
        <v>42</v>
      </c>
      <c r="S726" s="1">
        <v>107</v>
      </c>
      <c r="T726" s="1">
        <v>72</v>
      </c>
      <c r="U726" s="1">
        <v>28</v>
      </c>
      <c r="V726" s="1">
        <v>32</v>
      </c>
      <c r="W726" s="1">
        <v>125</v>
      </c>
      <c r="X726" s="1">
        <v>66</v>
      </c>
      <c r="Y726" s="1">
        <v>46</v>
      </c>
      <c r="Z726" s="3">
        <v>36</v>
      </c>
      <c r="AA726" s="3">
        <v>27</v>
      </c>
      <c r="AB726" s="3">
        <v>36</v>
      </c>
      <c r="AC726" s="3">
        <v>40</v>
      </c>
    </row>
    <row r="727" spans="4:29" ht="47.4" customHeight="1">
      <c r="D727" s="25" t="s">
        <v>253</v>
      </c>
      <c r="E727" s="1">
        <v>43</v>
      </c>
      <c r="F727" s="1">
        <v>435</v>
      </c>
      <c r="G727" s="1">
        <v>64</v>
      </c>
      <c r="H727" s="1">
        <v>298</v>
      </c>
      <c r="I727" s="1">
        <v>170</v>
      </c>
      <c r="J727" s="1">
        <v>332</v>
      </c>
      <c r="K727" s="1">
        <v>118</v>
      </c>
      <c r="L727" s="1">
        <v>111</v>
      </c>
      <c r="M727" s="1">
        <v>245</v>
      </c>
      <c r="N727" s="2">
        <v>254</v>
      </c>
      <c r="O727" s="1">
        <v>176</v>
      </c>
      <c r="P727" s="1">
        <v>75</v>
      </c>
      <c r="Q727" s="1">
        <v>413</v>
      </c>
      <c r="R727" s="1">
        <v>23</v>
      </c>
      <c r="S727" s="1">
        <v>79</v>
      </c>
      <c r="T727" s="1">
        <v>85</v>
      </c>
      <c r="U727" s="1">
        <v>36</v>
      </c>
      <c r="V727" s="1">
        <v>34</v>
      </c>
      <c r="W727" s="1">
        <v>93</v>
      </c>
      <c r="X727" s="1">
        <v>62</v>
      </c>
      <c r="Y727" s="1">
        <v>45</v>
      </c>
      <c r="Z727" s="3">
        <v>45</v>
      </c>
      <c r="AA727" s="3">
        <v>32</v>
      </c>
      <c r="AB727" s="3">
        <v>33</v>
      </c>
      <c r="AC727" s="3">
        <v>127</v>
      </c>
    </row>
    <row r="728" spans="4:29" ht="47.4" customHeight="1">
      <c r="D728" s="25" t="s">
        <v>254</v>
      </c>
      <c r="E728" s="1">
        <v>41</v>
      </c>
      <c r="F728" s="1">
        <v>394</v>
      </c>
      <c r="G728" s="1">
        <v>88</v>
      </c>
      <c r="H728" s="1">
        <v>285</v>
      </c>
      <c r="I728" s="1">
        <v>162</v>
      </c>
      <c r="J728" s="1">
        <v>308</v>
      </c>
      <c r="K728" s="1">
        <v>108</v>
      </c>
      <c r="L728" s="1">
        <v>77</v>
      </c>
      <c r="M728" s="1">
        <v>326</v>
      </c>
      <c r="N728" s="2">
        <v>171</v>
      </c>
      <c r="O728" s="1">
        <v>201</v>
      </c>
      <c r="P728" s="1">
        <v>90</v>
      </c>
      <c r="Q728" s="1">
        <v>693</v>
      </c>
      <c r="R728" s="1">
        <v>30</v>
      </c>
      <c r="S728" s="1">
        <v>50</v>
      </c>
      <c r="T728" s="1">
        <v>53</v>
      </c>
      <c r="U728" s="1">
        <v>38</v>
      </c>
      <c r="V728" s="1">
        <v>62</v>
      </c>
      <c r="W728" s="1">
        <v>87</v>
      </c>
      <c r="X728" s="1">
        <v>69</v>
      </c>
      <c r="Y728" s="1">
        <v>34</v>
      </c>
      <c r="Z728" s="3">
        <v>77</v>
      </c>
      <c r="AA728" s="3">
        <v>19</v>
      </c>
      <c r="AB728" s="3">
        <v>30</v>
      </c>
      <c r="AC728" s="3">
        <v>47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70"/>
  <sheetViews>
    <sheetView rightToLeft="1" workbookViewId="0">
      <pane ySplit="1" topLeftCell="A163" activePane="bottomLeft" state="frozen"/>
      <selection activeCell="AA578" sqref="AA578"/>
      <selection pane="bottomLeft" activeCell="J170" sqref="J170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2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1.95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1.95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1.95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1.95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1.95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1.95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  <row r="151" spans="1:10" ht="31.95" customHeight="1">
      <c r="A151" s="43" t="s">
        <v>235</v>
      </c>
      <c r="B151" s="42">
        <v>2501.3000000000002</v>
      </c>
      <c r="C151" s="42">
        <v>531.99</v>
      </c>
      <c r="D151" s="42">
        <v>272.3</v>
      </c>
      <c r="E151" s="42">
        <v>2.0699999999999998</v>
      </c>
      <c r="F151" s="42">
        <v>2.5099999999999998</v>
      </c>
      <c r="G151" s="42">
        <v>1.23</v>
      </c>
      <c r="H151" s="42">
        <v>0.01</v>
      </c>
      <c r="I151" s="42">
        <v>0</v>
      </c>
      <c r="J151" s="42"/>
    </row>
    <row r="152" spans="1:10" ht="31.95" customHeight="1">
      <c r="A152" s="43" t="s">
        <v>236</v>
      </c>
      <c r="B152" s="42">
        <v>4968.3999999999996</v>
      </c>
      <c r="C152" s="42">
        <v>633.5</v>
      </c>
      <c r="D152" s="42">
        <v>516.4</v>
      </c>
      <c r="E152" s="42">
        <v>3.26</v>
      </c>
      <c r="F152" s="42">
        <v>2.4700000000000002</v>
      </c>
      <c r="G152" s="42">
        <v>3.62</v>
      </c>
      <c r="H152" s="42">
        <v>0.32</v>
      </c>
      <c r="I152" s="42">
        <v>0.01</v>
      </c>
      <c r="J152" s="42">
        <v>1.47</v>
      </c>
    </row>
    <row r="153" spans="1:10" ht="31.95" customHeight="1">
      <c r="A153" s="43" t="s">
        <v>237</v>
      </c>
      <c r="B153" s="42">
        <v>4577.68</v>
      </c>
      <c r="C153" s="42">
        <v>1242.6300000000001</v>
      </c>
      <c r="D153" s="42">
        <v>1072.28</v>
      </c>
      <c r="E153" s="42">
        <v>5</v>
      </c>
      <c r="F153" s="42">
        <v>2.83</v>
      </c>
      <c r="G153" s="42">
        <v>5.76</v>
      </c>
      <c r="H153" s="42">
        <v>0.01</v>
      </c>
      <c r="I153" s="42">
        <v>0.05</v>
      </c>
      <c r="J153" s="42"/>
    </row>
    <row r="154" spans="1:10" ht="31.95" customHeight="1">
      <c r="A154" s="43" t="s">
        <v>238</v>
      </c>
      <c r="B154" s="42">
        <v>5943.48</v>
      </c>
      <c r="C154" s="42">
        <v>1213.3599999999999</v>
      </c>
      <c r="D154" s="42">
        <v>1087.73</v>
      </c>
      <c r="E154" s="42">
        <v>8.18</v>
      </c>
      <c r="F154" s="42">
        <v>1.41</v>
      </c>
      <c r="G154" s="42">
        <v>7.21</v>
      </c>
      <c r="H154" s="42">
        <v>0.59</v>
      </c>
      <c r="I154" s="42">
        <v>0.02</v>
      </c>
      <c r="J154" s="42"/>
    </row>
    <row r="155" spans="1:10" ht="31.95" customHeight="1">
      <c r="A155" s="43" t="s">
        <v>239</v>
      </c>
      <c r="B155" s="42">
        <v>3943.28</v>
      </c>
      <c r="C155" s="42">
        <v>1045.9100000000001</v>
      </c>
      <c r="D155" s="42">
        <v>1033.53</v>
      </c>
      <c r="E155" s="42">
        <v>21.52</v>
      </c>
      <c r="F155" s="42">
        <v>1.57</v>
      </c>
      <c r="G155" s="42">
        <v>7.84</v>
      </c>
      <c r="H155" s="42">
        <v>0.66</v>
      </c>
      <c r="I155" s="42">
        <v>0.01</v>
      </c>
      <c r="J155" s="42"/>
    </row>
    <row r="156" spans="1:10" ht="31.95" customHeight="1">
      <c r="A156" s="43" t="s">
        <v>240</v>
      </c>
      <c r="B156" s="42">
        <v>3066.06</v>
      </c>
      <c r="C156" s="42">
        <v>685.78</v>
      </c>
      <c r="D156" s="42">
        <v>541.29999999999995</v>
      </c>
      <c r="E156" s="42">
        <v>5.12</v>
      </c>
      <c r="F156" s="42">
        <v>1.36</v>
      </c>
      <c r="G156" s="42">
        <v>11.98</v>
      </c>
      <c r="H156" s="42">
        <v>0.79</v>
      </c>
      <c r="I156" s="42">
        <v>0</v>
      </c>
      <c r="J156" s="42"/>
    </row>
    <row r="157" spans="1:10" ht="31.95" customHeight="1">
      <c r="A157" s="43" t="s">
        <v>241</v>
      </c>
      <c r="B157" s="42">
        <v>4057.25</v>
      </c>
      <c r="C157" s="42">
        <v>528</v>
      </c>
      <c r="D157" s="42">
        <v>381.67</v>
      </c>
      <c r="E157" s="42">
        <v>7.03</v>
      </c>
      <c r="F157" s="42">
        <v>0.78</v>
      </c>
      <c r="G157" s="42">
        <v>9.23</v>
      </c>
      <c r="H157" s="42">
        <v>0.09</v>
      </c>
      <c r="I157" s="42">
        <v>0.01</v>
      </c>
      <c r="J157" s="42">
        <v>7.0000000000000007E-2</v>
      </c>
    </row>
    <row r="158" spans="1:10" ht="31.95" customHeight="1">
      <c r="A158" s="43" t="s">
        <v>242</v>
      </c>
      <c r="B158" s="42">
        <v>4159.41</v>
      </c>
      <c r="C158" s="42">
        <v>396.7</v>
      </c>
      <c r="D158" s="42">
        <v>306.97000000000003</v>
      </c>
      <c r="E158" s="42">
        <v>46.51</v>
      </c>
      <c r="F158" s="42">
        <v>0.64</v>
      </c>
      <c r="G158" s="42">
        <v>3.13</v>
      </c>
      <c r="H158" s="42">
        <v>0.03</v>
      </c>
      <c r="I158" s="42">
        <v>0.06</v>
      </c>
      <c r="J158" s="42"/>
    </row>
    <row r="159" spans="1:10" ht="31.95" customHeight="1">
      <c r="A159" s="43" t="s">
        <v>243</v>
      </c>
      <c r="B159" s="42">
        <v>4706.47</v>
      </c>
      <c r="C159" s="42">
        <v>888.2</v>
      </c>
      <c r="D159" s="42">
        <v>470.14</v>
      </c>
      <c r="E159" s="42">
        <v>13.01</v>
      </c>
      <c r="F159" s="42">
        <v>1.1499999999999999</v>
      </c>
      <c r="G159" s="42">
        <v>4.0599999999999996</v>
      </c>
      <c r="H159" s="42">
        <v>7.0000000000000007E-2</v>
      </c>
      <c r="I159" s="42">
        <v>0.08</v>
      </c>
      <c r="J159" s="42"/>
    </row>
    <row r="160" spans="1:10" ht="31.95" customHeight="1">
      <c r="A160" s="43" t="s">
        <v>244</v>
      </c>
      <c r="B160" s="42">
        <v>5376.89</v>
      </c>
      <c r="C160" s="42">
        <v>754.01</v>
      </c>
      <c r="D160" s="42">
        <v>746.93</v>
      </c>
      <c r="E160" s="42">
        <v>31.41</v>
      </c>
      <c r="F160" s="42">
        <v>0.77</v>
      </c>
      <c r="G160" s="42">
        <v>1.56</v>
      </c>
      <c r="H160" s="42">
        <v>0.04</v>
      </c>
      <c r="I160" s="42">
        <v>0</v>
      </c>
      <c r="J160" s="42"/>
    </row>
    <row r="161" spans="1:10" ht="31.95" customHeight="1">
      <c r="A161" s="43" t="s">
        <v>245</v>
      </c>
      <c r="B161" s="42">
        <v>3572.94</v>
      </c>
      <c r="C161" s="42">
        <v>652.01</v>
      </c>
      <c r="D161" s="42">
        <v>532.69000000000005</v>
      </c>
      <c r="E161" s="42">
        <v>3.26</v>
      </c>
      <c r="F161" s="42">
        <v>1.97</v>
      </c>
      <c r="G161" s="42">
        <v>4.16</v>
      </c>
      <c r="H161" s="42">
        <v>0.71</v>
      </c>
      <c r="I161" s="42">
        <v>0.01</v>
      </c>
      <c r="J161" s="42"/>
    </row>
    <row r="162" spans="1:10" ht="31.95" customHeight="1">
      <c r="A162" s="43" t="s">
        <v>246</v>
      </c>
      <c r="B162" s="42">
        <v>4100.88</v>
      </c>
      <c r="C162" s="42">
        <v>666.98</v>
      </c>
      <c r="D162" s="42">
        <v>654</v>
      </c>
      <c r="E162" s="42">
        <v>20.170000000000002</v>
      </c>
      <c r="F162" s="42">
        <v>1.98</v>
      </c>
      <c r="G162" s="42">
        <v>5.45</v>
      </c>
      <c r="H162" s="42">
        <v>1.82</v>
      </c>
      <c r="I162" s="42">
        <v>0.01</v>
      </c>
      <c r="J162" s="42"/>
    </row>
    <row r="163" spans="1:10" ht="31.95" customHeight="1">
      <c r="A163" s="43" t="s">
        <v>247</v>
      </c>
      <c r="B163" s="42">
        <v>4315.38</v>
      </c>
      <c r="C163" s="42">
        <v>828.27</v>
      </c>
      <c r="D163" s="42">
        <v>661.77</v>
      </c>
      <c r="E163" s="42">
        <v>7.66</v>
      </c>
      <c r="F163" s="42">
        <v>1.78</v>
      </c>
      <c r="G163" s="42">
        <v>19.18</v>
      </c>
      <c r="H163" s="42">
        <v>0.09</v>
      </c>
      <c r="I163" s="42">
        <v>0.04</v>
      </c>
      <c r="J163" s="42"/>
    </row>
    <row r="164" spans="1:10" ht="31.95" customHeight="1">
      <c r="A164" s="43" t="s">
        <v>248</v>
      </c>
      <c r="B164" s="42">
        <v>4078.87</v>
      </c>
      <c r="C164" s="42">
        <v>840.44</v>
      </c>
      <c r="D164" s="42">
        <v>649.51</v>
      </c>
      <c r="E164" s="42">
        <v>6.49</v>
      </c>
      <c r="F164" s="42">
        <v>3</v>
      </c>
      <c r="G164" s="42">
        <v>7.75</v>
      </c>
      <c r="H164" s="42">
        <v>0.05</v>
      </c>
      <c r="I164" s="42"/>
      <c r="J164" s="42"/>
    </row>
    <row r="165" spans="1:10" ht="31.95" customHeight="1">
      <c r="A165" s="43" t="s">
        <v>249</v>
      </c>
      <c r="B165" s="42">
        <v>3496.48</v>
      </c>
      <c r="C165" s="42">
        <v>659.8</v>
      </c>
      <c r="D165" s="42">
        <v>581.69000000000005</v>
      </c>
      <c r="E165" s="42">
        <v>5</v>
      </c>
      <c r="F165" s="42">
        <v>6.21</v>
      </c>
      <c r="G165" s="42">
        <v>9.61</v>
      </c>
      <c r="H165" s="42">
        <v>0</v>
      </c>
      <c r="I165" s="42">
        <v>0</v>
      </c>
      <c r="J165" s="42"/>
    </row>
    <row r="166" spans="1:10" ht="31.95" customHeight="1">
      <c r="A166" s="43" t="s">
        <v>250</v>
      </c>
      <c r="B166" s="42">
        <v>3348.39</v>
      </c>
      <c r="C166" s="42">
        <v>774.29</v>
      </c>
      <c r="D166" s="42">
        <v>782.37</v>
      </c>
      <c r="E166" s="42">
        <v>5.81</v>
      </c>
      <c r="F166" s="42">
        <v>15.17</v>
      </c>
      <c r="G166" s="42">
        <v>6.49</v>
      </c>
      <c r="H166" s="42">
        <v>0.12</v>
      </c>
      <c r="I166" s="42">
        <v>0</v>
      </c>
      <c r="J166" s="42"/>
    </row>
    <row r="167" spans="1:10" ht="31.95" customHeight="1">
      <c r="A167" s="43" t="s">
        <v>251</v>
      </c>
      <c r="B167" s="42">
        <v>4776.5200000000004</v>
      </c>
      <c r="C167" s="42">
        <v>969.31</v>
      </c>
      <c r="D167" s="42">
        <v>1172.52</v>
      </c>
      <c r="E167" s="42">
        <v>4.26</v>
      </c>
      <c r="F167" s="42">
        <v>9.61</v>
      </c>
      <c r="G167" s="42">
        <v>10.32</v>
      </c>
      <c r="H167" s="42">
        <v>0</v>
      </c>
      <c r="I167" s="42">
        <v>0</v>
      </c>
      <c r="J167" s="42"/>
    </row>
    <row r="168" spans="1:10" ht="31.95" customHeight="1">
      <c r="A168" s="43" t="s">
        <v>252</v>
      </c>
      <c r="B168" s="42">
        <v>4467.4399999999996</v>
      </c>
      <c r="C168" s="42">
        <v>698.38</v>
      </c>
      <c r="D168" s="42">
        <v>633.98</v>
      </c>
      <c r="E168" s="42">
        <v>18.88</v>
      </c>
      <c r="F168" s="42">
        <v>3.9</v>
      </c>
      <c r="G168" s="42">
        <v>1.53</v>
      </c>
      <c r="H168" s="42">
        <v>0</v>
      </c>
      <c r="I168" s="42">
        <v>0</v>
      </c>
      <c r="J168" s="42"/>
    </row>
    <row r="169" spans="1:10" ht="31.95" customHeight="1">
      <c r="A169" s="43" t="s">
        <v>253</v>
      </c>
      <c r="B169" s="42">
        <v>5624.71</v>
      </c>
      <c r="C169" s="42">
        <v>690.61</v>
      </c>
      <c r="D169" s="42">
        <v>678.85</v>
      </c>
      <c r="E169" s="42">
        <v>6.8</v>
      </c>
      <c r="F169" s="42">
        <v>3.82</v>
      </c>
      <c r="G169" s="42">
        <v>10.68</v>
      </c>
      <c r="H169" s="42">
        <v>0</v>
      </c>
      <c r="I169" s="42"/>
      <c r="J169" s="42"/>
    </row>
    <row r="170" spans="1:10" ht="31.95" customHeight="1">
      <c r="A170" s="43" t="s">
        <v>254</v>
      </c>
      <c r="B170" s="42">
        <v>4193.26</v>
      </c>
      <c r="C170" s="42">
        <v>514.76</v>
      </c>
      <c r="D170" s="42">
        <v>420.35</v>
      </c>
      <c r="E170" s="42">
        <v>4.91</v>
      </c>
      <c r="F170" s="42">
        <v>2.74</v>
      </c>
      <c r="G170" s="42">
        <v>1.42</v>
      </c>
      <c r="H170" s="42">
        <v>0.14000000000000001</v>
      </c>
      <c r="I170" s="42">
        <v>0</v>
      </c>
      <c r="J170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808"/>
  <sheetViews>
    <sheetView rightToLeft="1" zoomScale="140" zoomScaleNormal="140" workbookViewId="0">
      <pane ySplit="1" topLeftCell="A802" activePane="bottomLeft" state="frozen"/>
      <selection activeCell="G40" sqref="G40"/>
      <selection pane="bottomLeft" activeCell="K807" sqref="K807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0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0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0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0">
      <c r="A788" s="33" t="s">
        <v>235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0">
      <c r="A789" s="33" t="s">
        <v>236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0">
      <c r="A790" s="33" t="s">
        <v>237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0">
      <c r="A791" s="33" t="s">
        <v>238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0">
      <c r="A792" s="33" t="s">
        <v>239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0">
      <c r="A793" s="33" t="s">
        <v>240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0">
      <c r="A794" s="33" t="s">
        <v>241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0">
      <c r="A795" s="33" t="s">
        <v>242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0">
      <c r="A796" s="33" t="s">
        <v>243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0">
      <c r="A797" s="33" t="s">
        <v>244</v>
      </c>
      <c r="B797" s="35">
        <v>5713</v>
      </c>
      <c r="C797" s="27">
        <v>139</v>
      </c>
      <c r="D797" s="27">
        <v>566</v>
      </c>
      <c r="E797" s="37">
        <v>21.5</v>
      </c>
      <c r="F797" s="37">
        <v>29.2</v>
      </c>
      <c r="I797" s="27">
        <v>-36</v>
      </c>
      <c r="J797" s="27">
        <v>-678</v>
      </c>
    </row>
    <row r="798" spans="1:10">
      <c r="A798" s="33" t="s">
        <v>245</v>
      </c>
      <c r="B798" s="35">
        <v>5110</v>
      </c>
      <c r="C798" s="27">
        <v>135</v>
      </c>
      <c r="D798" s="27">
        <v>356</v>
      </c>
      <c r="E798" s="37">
        <v>20</v>
      </c>
      <c r="F798" s="37">
        <v>26.2</v>
      </c>
      <c r="I798" s="27">
        <v>76</v>
      </c>
      <c r="J798" s="27">
        <v>-553</v>
      </c>
    </row>
    <row r="799" spans="1:10">
      <c r="A799" s="33" t="s">
        <v>246</v>
      </c>
      <c r="B799" s="35">
        <v>5384</v>
      </c>
      <c r="C799" s="27">
        <v>89</v>
      </c>
      <c r="D799" s="27">
        <v>612</v>
      </c>
      <c r="E799" s="37">
        <v>21</v>
      </c>
      <c r="F799" s="37">
        <v>31.5</v>
      </c>
      <c r="I799" s="27">
        <v>-172</v>
      </c>
      <c r="J799" s="27">
        <v>-959</v>
      </c>
    </row>
    <row r="800" spans="1:10">
      <c r="A800" s="33" t="s">
        <v>247</v>
      </c>
      <c r="B800" s="35">
        <v>4150</v>
      </c>
      <c r="C800" s="27">
        <v>223</v>
      </c>
      <c r="D800" s="27">
        <v>323</v>
      </c>
      <c r="E800" s="37">
        <v>21.4</v>
      </c>
      <c r="F800" s="37">
        <v>25.9</v>
      </c>
      <c r="I800" s="27">
        <v>-24</v>
      </c>
      <c r="J800" s="27">
        <v>-117</v>
      </c>
    </row>
    <row r="801" spans="1:15">
      <c r="A801" s="33" t="s">
        <v>248</v>
      </c>
      <c r="B801" s="35">
        <v>4196</v>
      </c>
      <c r="C801" s="27">
        <v>335</v>
      </c>
      <c r="D801" s="27">
        <v>223</v>
      </c>
      <c r="E801" s="37">
        <v>21.6</v>
      </c>
      <c r="F801" s="37">
        <v>21.5</v>
      </c>
      <c r="I801" s="27">
        <v>-677</v>
      </c>
      <c r="J801" s="27">
        <v>-50</v>
      </c>
    </row>
    <row r="802" spans="1:15">
      <c r="A802" s="33" t="s">
        <v>249</v>
      </c>
      <c r="B802" s="35">
        <v>5043</v>
      </c>
      <c r="C802" s="27">
        <v>377</v>
      </c>
      <c r="D802" s="27">
        <v>250</v>
      </c>
      <c r="E802" s="37">
        <v>25.2</v>
      </c>
      <c r="F802" s="37">
        <v>23.5</v>
      </c>
      <c r="I802" s="27">
        <v>-355</v>
      </c>
      <c r="J802" s="27">
        <v>28</v>
      </c>
    </row>
    <row r="803" spans="1:15">
      <c r="A803" s="33" t="s">
        <v>250</v>
      </c>
      <c r="B803" s="35">
        <v>5432</v>
      </c>
      <c r="C803" s="27">
        <v>247</v>
      </c>
      <c r="D803" s="27">
        <v>378</v>
      </c>
      <c r="E803" s="37">
        <v>25.1</v>
      </c>
      <c r="F803" s="37">
        <v>25.3</v>
      </c>
      <c r="I803" s="27">
        <v>-411</v>
      </c>
      <c r="J803" s="27">
        <v>-386</v>
      </c>
    </row>
    <row r="804" spans="1:15">
      <c r="A804" s="33" t="s">
        <v>251</v>
      </c>
      <c r="B804" s="35">
        <v>5202</v>
      </c>
      <c r="C804" s="27">
        <v>259</v>
      </c>
      <c r="D804" s="27">
        <v>263</v>
      </c>
      <c r="E804" s="37">
        <v>24.3</v>
      </c>
      <c r="F804" s="37">
        <v>25.2</v>
      </c>
      <c r="I804" s="27">
        <v>-506</v>
      </c>
      <c r="J804" s="27">
        <v>-491</v>
      </c>
    </row>
    <row r="805" spans="1:15">
      <c r="A805" s="33" t="s">
        <v>252</v>
      </c>
      <c r="B805" s="35">
        <v>4773</v>
      </c>
      <c r="C805" s="27">
        <v>140</v>
      </c>
      <c r="D805" s="27">
        <v>194</v>
      </c>
      <c r="E805" s="37">
        <v>24.1</v>
      </c>
      <c r="F805" s="37">
        <v>25.9</v>
      </c>
      <c r="I805" s="27">
        <v>-95</v>
      </c>
      <c r="J805" s="27">
        <v>-176</v>
      </c>
    </row>
    <row r="806" spans="1:15">
      <c r="A806" s="33" t="s">
        <v>253</v>
      </c>
      <c r="B806" s="35">
        <v>4568</v>
      </c>
      <c r="C806" s="27">
        <v>232</v>
      </c>
      <c r="D806" s="27">
        <v>239</v>
      </c>
      <c r="E806" s="37">
        <v>24.7</v>
      </c>
      <c r="F806" s="37">
        <v>22.5</v>
      </c>
      <c r="I806" s="27">
        <v>-876</v>
      </c>
      <c r="J806" s="27">
        <v>120</v>
      </c>
    </row>
    <row r="807" spans="1:15">
      <c r="A807" s="33" t="s">
        <v>254</v>
      </c>
      <c r="B807" s="35">
        <v>4618</v>
      </c>
      <c r="C807" s="27">
        <v>133</v>
      </c>
      <c r="D807" s="27">
        <v>226</v>
      </c>
      <c r="E807" s="37">
        <v>23.9</v>
      </c>
      <c r="F807" s="37">
        <v>24.4</v>
      </c>
      <c r="I807" s="27">
        <v>-248</v>
      </c>
      <c r="J807" s="27">
        <v>-153</v>
      </c>
    </row>
    <row r="808" spans="1:15" ht="14.55" customHeight="1">
      <c r="A808" s="33" t="s">
        <v>81</v>
      </c>
      <c r="H808" s="27"/>
      <c r="J808" s="35">
        <f>SUBTOTAL(109,Table2[ورود و خروج سهام])</f>
        <v>-197830</v>
      </c>
      <c r="O808" s="27">
        <f>SUBTOTAL(109,Table2[سال اخیر])</f>
        <v>-123785</v>
      </c>
    </row>
  </sheetData>
  <phoneticPr fontId="1" type="noConversion"/>
  <conditionalFormatting sqref="C223:C807">
    <cfRule type="cellIs" dxfId="15" priority="2" operator="greaterThan">
      <formula>0</formula>
    </cfRule>
  </conditionalFormatting>
  <conditionalFormatting sqref="D223:D807">
    <cfRule type="cellIs" dxfId="14" priority="1" operator="greaterThan">
      <formula>0</formula>
    </cfRule>
  </conditionalFormatting>
  <conditionalFormatting sqref="E223:E807">
    <cfRule type="cellIs" dxfId="13" priority="8" operator="greaterThan">
      <formula>0</formula>
    </cfRule>
  </conditionalFormatting>
  <conditionalFormatting sqref="F223:F807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809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807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808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2024-02-04T11:14:12Z</dcterms:modified>
</cp:coreProperties>
</file>